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Лист1!$A$1:$H$76</definedName>
  </definedNames>
  <calcPr calcId="162913"/>
</workbook>
</file>

<file path=xl/calcChain.xml><?xml version="1.0" encoding="utf-8"?>
<calcChain xmlns="http://schemas.openxmlformats.org/spreadsheetml/2006/main">
  <c r="G42" i="1" l="1"/>
  <c r="G28" i="1" l="1"/>
  <c r="E44" i="1" l="1"/>
  <c r="G41" i="1" l="1"/>
  <c r="G38" i="1"/>
  <c r="G29" i="1" l="1"/>
  <c r="G24" i="1" l="1"/>
  <c r="G25" i="1"/>
  <c r="G26" i="1"/>
  <c r="F44" i="1" l="1"/>
  <c r="G36" i="1"/>
  <c r="G33" i="1"/>
  <c r="G43" i="1"/>
  <c r="G40" i="1"/>
  <c r="G27" i="1"/>
  <c r="G37" i="1"/>
  <c r="G35" i="1"/>
  <c r="G30" i="1"/>
  <c r="G32" i="1"/>
  <c r="G44" i="1" l="1"/>
  <c r="G39" i="1"/>
  <c r="G31" i="1"/>
  <c r="G34" i="1" l="1"/>
</calcChain>
</file>

<file path=xl/sharedStrings.xml><?xml version="1.0" encoding="utf-8"?>
<sst xmlns="http://schemas.openxmlformats.org/spreadsheetml/2006/main" count="153" uniqueCount="107">
  <si>
    <t xml:space="preserve">Щорічний звіт про результати виконання </t>
  </si>
  <si>
    <t xml:space="preserve">(назва програми) </t>
  </si>
  <si>
    <t>Завдання Програми</t>
  </si>
  <si>
    <t xml:space="preserve">Виконання показників результативності Програми </t>
  </si>
  <si>
    <t>Найменування показника</t>
  </si>
  <si>
    <t>Одиниці виміру</t>
  </si>
  <si>
    <t>Планове значення показника</t>
  </si>
  <si>
    <t>Фактичне значення показника</t>
  </si>
  <si>
    <t>Причини невиконання</t>
  </si>
  <si>
    <t>Виконавці</t>
  </si>
  <si>
    <t>№
з/п</t>
  </si>
  <si>
    <t>Зміст
Заходів</t>
  </si>
  <si>
    <t>Річний обсяг фінансування визначений програмою на звітний період, тис. грн</t>
  </si>
  <si>
    <t>Фактичні видатки у звітному періоді, тис. грн</t>
  </si>
  <si>
    <t>Відсоток виконання заходу,%</t>
  </si>
  <si>
    <t>Інформація про виконання або причини невиконання заходу</t>
  </si>
  <si>
    <t>Яких заходів вжито для досягнення показника</t>
  </si>
  <si>
    <t xml:space="preserve">Управління будівництва та інфраструктури </t>
  </si>
  <si>
    <t>Управління  соціального захисту населення</t>
  </si>
  <si>
    <t>Управління освіти</t>
  </si>
  <si>
    <t>Виконавчий комітет</t>
  </si>
  <si>
    <t>Моральне та матеріальне заохочення громадян за особистий вклад у розвиток громади</t>
  </si>
  <si>
    <t>Проведення капітальних ремонтів закладів освіти</t>
  </si>
  <si>
    <t>Придбання інвентаря та обладнання для освітніх закладів громади</t>
  </si>
  <si>
    <t>Допомога дітям-сиротам, яким виповнюється 18 років</t>
  </si>
  <si>
    <t>Членські внески до асоціацій органів місцевого самоврядування</t>
  </si>
  <si>
    <t xml:space="preserve">Придбання обладнання, інвентаря та комп"ютерної техніки </t>
  </si>
  <si>
    <t>Фінансове управління</t>
  </si>
  <si>
    <t>Разом</t>
  </si>
  <si>
    <t>Залучення громадян для проведення громадських робіт</t>
  </si>
  <si>
    <t>особи</t>
  </si>
  <si>
    <t>Інвентар та обладнання для освітніх закладів громади (управління освіти)</t>
  </si>
  <si>
    <t>капітальний ремонт (управління освіти)</t>
  </si>
  <si>
    <t>Економія коштів за рахунок закупівель через майданчик Прозоро</t>
  </si>
  <si>
    <t>Відміна деяких запланованих заходів</t>
  </si>
  <si>
    <t>Заходи по партнерству з містами України та партнерами  із закордонних держав</t>
  </si>
  <si>
    <t>Видатки на поліграфічну продукцію</t>
  </si>
  <si>
    <t>Кошти акумулюються для подальшого використання</t>
  </si>
  <si>
    <t xml:space="preserve"> Не звернулась 1 дитина-сирота по допомогу</t>
  </si>
  <si>
    <t>Кількість заходів по моральному та матеріальному заохочення громадян (виконавчий комітет)</t>
  </si>
  <si>
    <t>Заходи по партнерству з містами України та партнерами  із закордонних держав (виконавчий комітет)</t>
  </si>
  <si>
    <t>Кількість поліграфічної продукції (виконавчий комітет)</t>
  </si>
  <si>
    <t>кількість технічних паспортів та експертних висновків (виконавчий комітет)</t>
  </si>
  <si>
    <t>Кількість внесків  (виконавчий комітет)</t>
  </si>
  <si>
    <t>одиниць</t>
  </si>
  <si>
    <r>
      <t>Виконання заходів Програми</t>
    </r>
    <r>
      <rPr>
        <sz val="14"/>
        <color rgb="FF00000A"/>
        <rFont val="Times New Roman"/>
        <family val="1"/>
        <charset val="204"/>
      </rPr>
      <t xml:space="preserve"> </t>
    </r>
  </si>
  <si>
    <t>Кількість робочих місць, які забезпечені обладнанням (виконавчий комітет)</t>
  </si>
  <si>
    <t>Кількість одержувачів допомоги(управління освіти)</t>
  </si>
  <si>
    <t>Програма економічного і соціального розвитку  Нововолинської міської територіальної громади на 2023-2025 роки</t>
  </si>
  <si>
    <t>Надано субвенції іншим бюджетам відповідно до рішення міської ради</t>
  </si>
  <si>
    <t>Розширення обсягів громадських робіт та робіт тимчасового характеру з урахуванням професійного складу безробітних та соціально-економічних потреб громади</t>
  </si>
  <si>
    <t>Покращення матеріально-технічного забезпечення органів місцевого самоврядування та виконавчої влади</t>
  </si>
  <si>
    <t>Забезпечення допомогою осіб яким виповнюється 18 років з числа дітей-сиріт</t>
  </si>
  <si>
    <t>Зміцнення матеріально-технічної бази навчальних закладів</t>
  </si>
  <si>
    <t>Підтримка сімей, дітей та молоді</t>
  </si>
  <si>
    <t>Реалізація програми "Житло для молоді"</t>
  </si>
  <si>
    <t>Активізація діяльності адміністрацій, трудових колективів підприємств, установ, організацій, творчих спілок, товариств  чи об’єднань громадян, направленої на сприяння діяльності органів виконавчої влади щодо покращення морального мікроклімату в установах і організаціях</t>
  </si>
  <si>
    <t>Широке інформування населення про актуальні події в державі та в громаді</t>
  </si>
  <si>
    <t xml:space="preserve">Забезпечення прийому офіційних українських та іноземних делегацій.
Проведення заходів за участю офіційних делегацій з метою представництва Нововолинської міської територіальної громади
</t>
  </si>
  <si>
    <t>Сплата членських внесків</t>
  </si>
  <si>
    <t>Забезпечення процесу приватизації об’єктів комунальної власності громади</t>
  </si>
  <si>
    <t>Забезпечення цільового та ефективного використання бюджетних коштів, підвищення результативності бюджетних видатків і відповідальності розпорядників бюджетних коштів за досягнення визначених цілей</t>
  </si>
  <si>
    <t>Виконання послуги було перенесено на наступний рік</t>
  </si>
  <si>
    <t>Проведення технічної інвентаризацій та незалежної оцінки нерухомого майна комунальної власності міської територіальної громади, безхазяйного нерухомого майна та майна відумерлої спадщини і на послуги з внесення відомостей до ЄДЕССБ</t>
  </si>
  <si>
    <t>Відповідальний виконавець Програми: управління економічної політики</t>
  </si>
  <si>
    <t>Строк реалізації Програми: 2023-2025 роки</t>
  </si>
  <si>
    <t>Начальник управління</t>
  </si>
  <si>
    <t>економічної політики                                                                                                                                                                                                                                                                       Тетяна КОРНІЙЧУК</t>
  </si>
  <si>
    <t>за 2024 рік</t>
  </si>
  <si>
    <t>Оплата послуг за доставку та оформлення правовстановлюючих документів з перевезення транспортних засобів</t>
  </si>
  <si>
    <t>Підтримка власників молодняка ВРХ</t>
  </si>
  <si>
    <t>реалізація Комплексної програми розвитку агропромислового комплексу Волинської області на 2022-2026 роки</t>
  </si>
  <si>
    <t>Забезпечення комунальних установ автотранспортними засобами</t>
  </si>
  <si>
    <t>Видатки на виготовлення соціальної реклами</t>
  </si>
  <si>
    <t>Втілення системи заходів спрямованих на зміну ставлення громадськості до якоїсь проблеми, а в майбутньому – на формування нових соціальних цінностей</t>
  </si>
  <si>
    <t>Реалізація проєкту "Житло для внутрішньо переміщених осіб та відновлення звільнених міст в Україні"</t>
  </si>
  <si>
    <t>Нове будівництво багатоквартирних житлових будинків для внутрішньо переміщених осіб</t>
  </si>
  <si>
    <t>Кількість залучених працівників на громадські роботи (Управління будівництва)</t>
  </si>
  <si>
    <t>Кількість соціальної реклами (виконавчий комітет)</t>
  </si>
  <si>
    <t>Сплачено членські внески до асоціацій органів місцевого самоврядування</t>
  </si>
  <si>
    <t>не було потреби у більшій кількості технічної документації</t>
  </si>
  <si>
    <t>Кількість автобусів (виконавчий комітет)</t>
  </si>
  <si>
    <t>Не було потреби у більшій кількості технічної документації</t>
  </si>
  <si>
    <t>Відділ молоді та спорту</t>
  </si>
  <si>
    <t>Економія бюджетних коштів</t>
  </si>
  <si>
    <t>Виконано</t>
  </si>
  <si>
    <t>Не звернулась 1 дитина-сирота по допомогу</t>
  </si>
  <si>
    <t>Відміна запланованих заходів</t>
  </si>
  <si>
    <t>Проведено роботи з приєднання електроустановок до електричних мереж та здійснено послуги з технічного нагляду за проведенням будівельних робіт, по інших видатках перенесено календарний графік оплати робіт</t>
  </si>
  <si>
    <t>Комп'ютерне обладнання  (управління соціального захисту)</t>
  </si>
  <si>
    <t>Комп'ютерне обладнання (фінансове управління)</t>
  </si>
  <si>
    <t>Комп'ютерне обладнання  (відділ молоді та спорту)</t>
  </si>
  <si>
    <t>Залучено безробітних громадян міста до громадських робіт по благоустрою</t>
  </si>
  <si>
    <t>Придбано обладнання</t>
  </si>
  <si>
    <t xml:space="preserve">Придбано комп'ютерне обладнання </t>
  </si>
  <si>
    <t>Придбано комп'ютерну техніку</t>
  </si>
  <si>
    <t>Допомога буде надана при зверненні дитини-сироти</t>
  </si>
  <si>
    <t xml:space="preserve">Виконано </t>
  </si>
  <si>
    <t>Проведено заходи</t>
  </si>
  <si>
    <t>Виготовлено поліграфічну продукцію</t>
  </si>
  <si>
    <t>Доставлено автобуси</t>
  </si>
  <si>
    <t>Виконано в повному обсязі</t>
  </si>
  <si>
    <t>Надання субвенцій за рахунок  коштів міської територіальної громади іншим місцевим бюджетам</t>
  </si>
  <si>
    <t>Надання субвенцій за рахунок  коштів міської територіальної громади державному бюджету</t>
  </si>
  <si>
    <t>Кількість субвенцій за рахунок  коштів міської територіальної громади іншим місцевим бюджетам (виконавчий комітет)</t>
  </si>
  <si>
    <t>Кількість субвенцій за рахунок  коштів міської територіальної громади державному бюджету (виконавчий комітет)</t>
  </si>
  <si>
    <r>
      <t>Дата і номер рішення міської</t>
    </r>
    <r>
      <rPr>
        <i/>
        <sz val="14"/>
        <color rgb="FF00000A"/>
        <rFont val="Times New Roman"/>
        <family val="1"/>
        <charset val="204"/>
      </rPr>
      <t xml:space="preserve"> </t>
    </r>
    <r>
      <rPr>
        <sz val="14"/>
        <color rgb="FF00000A"/>
        <rFont val="Times New Roman"/>
        <family val="1"/>
        <charset val="204"/>
      </rPr>
      <t>ради, яким затверджено Програму: від 19.12.2022 №18/3  та зміни до неї від 20.12.2023 №29/16, від 19.03.2024 №30/86, від 30.04.2024 №31/5, від 29.05.2024 №32/10, від 05.07.2024 №33/9, 25.07.2024 №34/14, від 20.09.2024 №36/14, від 11.10.2024 №37/4, від 08.11.2024 №39/18, від 06.12.2024 №40/12, від 24.12.2024 №41/21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</si>
</sst>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rgb="FF00000A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A"/>
      <name val="Times New Roman"/>
      <family val="1"/>
      <charset val="204"/>
    </font>
    <font>
      <i/>
      <sz val="14"/>
      <color rgb="FF00000A"/>
      <name val="Times New Roman"/>
      <family val="1"/>
      <charset val="204"/>
    </font>
    <font>
      <u/>
      <sz val="14"/>
      <color rgb="FF00000A"/>
      <name val="Times New Roman"/>
      <family val="1"/>
      <charset val="204"/>
    </font>
    <font>
      <sz val="14"/>
      <color rgb="FF00000A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1"/>
      </left>
      <right style="thin">
        <color rgb="FF000001"/>
      </right>
      <top style="thin">
        <color rgb="FF000001"/>
      </top>
      <bottom/>
      <diagonal/>
    </border>
    <border>
      <left style="thin">
        <color rgb="FF000001"/>
      </left>
      <right style="thin">
        <color rgb="FF000001"/>
      </right>
      <top/>
      <bottom/>
      <diagonal/>
    </border>
    <border>
      <left style="thin">
        <color rgb="FF000001"/>
      </left>
      <right style="thin">
        <color rgb="FF000001"/>
      </right>
      <top/>
      <bottom style="thin">
        <color rgb="FF000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0" xfId="0" applyFont="1" applyFill="1"/>
    <xf numFmtId="0" fontId="3" fillId="0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4" xfId="0" applyFont="1" applyFill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/>
    <xf numFmtId="0" fontId="3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readingOrder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zoomScale="85" zoomScaleNormal="85" zoomScaleSheetLayoutView="55" workbookViewId="0">
      <selection activeCell="A8" sqref="A8:H8"/>
    </sheetView>
  </sheetViews>
  <sheetFormatPr defaultRowHeight="18.75" x14ac:dyDescent="0.3"/>
  <cols>
    <col min="1" max="1" width="5.140625" style="1" customWidth="1"/>
    <col min="2" max="2" width="45.7109375" style="1" customWidth="1"/>
    <col min="3" max="3" width="32.28515625" style="1" customWidth="1"/>
    <col min="4" max="4" width="39" style="1" customWidth="1"/>
    <col min="5" max="7" width="32.5703125" style="1" customWidth="1"/>
    <col min="8" max="8" width="73.28515625" style="1" customWidth="1"/>
    <col min="9" max="16384" width="9.140625" style="1"/>
  </cols>
  <sheetData>
    <row r="1" spans="1:8" x14ac:dyDescent="0.3">
      <c r="A1" s="48" t="s">
        <v>0</v>
      </c>
      <c r="B1" s="48"/>
      <c r="C1" s="48"/>
      <c r="D1" s="48"/>
      <c r="E1" s="48"/>
      <c r="F1" s="48"/>
      <c r="G1" s="48"/>
      <c r="H1" s="48"/>
    </row>
    <row r="2" spans="1:8" ht="7.5" customHeight="1" x14ac:dyDescent="0.3">
      <c r="A2" s="21"/>
      <c r="B2" s="21"/>
      <c r="C2" s="21"/>
      <c r="D2" s="21"/>
      <c r="E2" s="21"/>
      <c r="F2" s="21"/>
      <c r="G2" s="21"/>
      <c r="H2" s="21"/>
    </row>
    <row r="3" spans="1:8" x14ac:dyDescent="0.3">
      <c r="A3" s="2"/>
      <c r="B3" s="22"/>
      <c r="C3" s="22"/>
      <c r="D3" s="50" t="s">
        <v>48</v>
      </c>
      <c r="E3" s="50"/>
      <c r="F3" s="50"/>
      <c r="G3" s="50"/>
      <c r="H3" s="22"/>
    </row>
    <row r="4" spans="1:8" x14ac:dyDescent="0.3">
      <c r="A4" s="21"/>
      <c r="B4" s="21"/>
      <c r="C4" s="21"/>
      <c r="D4" s="21"/>
      <c r="E4" s="3" t="s">
        <v>1</v>
      </c>
      <c r="F4" s="21"/>
      <c r="G4" s="21"/>
      <c r="H4" s="21"/>
    </row>
    <row r="5" spans="1:8" x14ac:dyDescent="0.3">
      <c r="A5" s="21"/>
      <c r="B5" s="21"/>
      <c r="C5" s="21"/>
      <c r="D5" s="21"/>
      <c r="E5" s="3" t="s">
        <v>68</v>
      </c>
      <c r="F5" s="3"/>
      <c r="G5" s="21"/>
      <c r="H5" s="21"/>
    </row>
    <row r="6" spans="1:8" x14ac:dyDescent="0.3">
      <c r="A6" s="4"/>
      <c r="B6" s="21"/>
      <c r="C6" s="21"/>
      <c r="D6" s="21"/>
      <c r="E6" s="21"/>
      <c r="F6" s="21"/>
      <c r="G6" s="21"/>
      <c r="H6" s="21"/>
    </row>
    <row r="7" spans="1:8" x14ac:dyDescent="0.3">
      <c r="A7" s="21"/>
      <c r="B7" s="21"/>
      <c r="C7" s="21"/>
      <c r="D7" s="21"/>
      <c r="E7" s="21"/>
      <c r="F7" s="21"/>
      <c r="G7" s="21"/>
      <c r="H7" s="21"/>
    </row>
    <row r="8" spans="1:8" ht="38.25" customHeight="1" x14ac:dyDescent="0.3">
      <c r="A8" s="51" t="s">
        <v>106</v>
      </c>
      <c r="B8" s="51"/>
      <c r="C8" s="51"/>
      <c r="D8" s="51"/>
      <c r="E8" s="51"/>
      <c r="F8" s="51"/>
      <c r="G8" s="51"/>
      <c r="H8" s="51"/>
    </row>
    <row r="9" spans="1:8" x14ac:dyDescent="0.3">
      <c r="A9" s="21"/>
      <c r="B9" s="21"/>
      <c r="C9" s="21"/>
      <c r="D9" s="21"/>
      <c r="E9" s="21"/>
      <c r="F9" s="21"/>
      <c r="G9" s="21"/>
      <c r="H9" s="21"/>
    </row>
    <row r="10" spans="1:8" x14ac:dyDescent="0.3">
      <c r="A10" s="5" t="s">
        <v>64</v>
      </c>
      <c r="B10" s="22"/>
      <c r="C10" s="22"/>
      <c r="D10" s="21"/>
      <c r="E10" s="21"/>
      <c r="F10" s="21"/>
      <c r="G10" s="21"/>
      <c r="H10" s="21"/>
    </row>
    <row r="11" spans="1:8" x14ac:dyDescent="0.3">
      <c r="A11" s="21"/>
      <c r="B11" s="21"/>
      <c r="C11" s="21"/>
      <c r="D11" s="21"/>
      <c r="E11" s="21"/>
      <c r="F11" s="21"/>
      <c r="G11" s="21"/>
      <c r="H11" s="21"/>
    </row>
    <row r="12" spans="1:8" x14ac:dyDescent="0.3">
      <c r="A12" s="5" t="s">
        <v>65</v>
      </c>
      <c r="B12" s="22"/>
      <c r="C12" s="22"/>
      <c r="D12" s="22"/>
      <c r="E12" s="21"/>
      <c r="F12" s="21"/>
      <c r="G12" s="21"/>
      <c r="H12" s="21"/>
    </row>
    <row r="13" spans="1:8" x14ac:dyDescent="0.3">
      <c r="A13" s="21"/>
      <c r="B13" s="21"/>
      <c r="C13" s="21"/>
      <c r="D13" s="21"/>
      <c r="E13" s="21"/>
      <c r="F13" s="21"/>
      <c r="G13" s="21"/>
      <c r="H13" s="21"/>
    </row>
    <row r="14" spans="1:8" x14ac:dyDescent="0.3">
      <c r="A14" s="6" t="s">
        <v>45</v>
      </c>
      <c r="B14" s="21"/>
      <c r="C14" s="21"/>
      <c r="D14" s="21"/>
      <c r="E14" s="21"/>
      <c r="F14" s="21"/>
      <c r="G14" s="21"/>
      <c r="H14" s="21"/>
    </row>
    <row r="15" spans="1:8" x14ac:dyDescent="0.3">
      <c r="A15" s="7"/>
    </row>
    <row r="16" spans="1:8" ht="69" customHeight="1" x14ac:dyDescent="0.3">
      <c r="A16" s="45" t="s">
        <v>10</v>
      </c>
      <c r="B16" s="45" t="s">
        <v>2</v>
      </c>
      <c r="C16" s="45" t="s">
        <v>11</v>
      </c>
      <c r="D16" s="45" t="s">
        <v>9</v>
      </c>
      <c r="E16" s="45" t="s">
        <v>12</v>
      </c>
      <c r="F16" s="45" t="s">
        <v>13</v>
      </c>
      <c r="G16" s="45" t="s">
        <v>14</v>
      </c>
      <c r="H16" s="45" t="s">
        <v>15</v>
      </c>
    </row>
    <row r="17" spans="1:8" ht="15" customHeight="1" x14ac:dyDescent="0.3">
      <c r="A17" s="46"/>
      <c r="B17" s="46"/>
      <c r="C17" s="46"/>
      <c r="D17" s="46"/>
      <c r="E17" s="46"/>
      <c r="F17" s="46"/>
      <c r="G17" s="46"/>
      <c r="H17" s="46"/>
    </row>
    <row r="18" spans="1:8" ht="17.25" customHeight="1" x14ac:dyDescent="0.3">
      <c r="A18" s="46"/>
      <c r="B18" s="46"/>
      <c r="C18" s="46"/>
      <c r="D18" s="46"/>
      <c r="E18" s="46"/>
      <c r="F18" s="46"/>
      <c r="G18" s="46"/>
      <c r="H18" s="46"/>
    </row>
    <row r="19" spans="1:8" ht="15" customHeight="1" x14ac:dyDescent="0.3">
      <c r="A19" s="46"/>
      <c r="B19" s="46"/>
      <c r="C19" s="46"/>
      <c r="D19" s="46"/>
      <c r="E19" s="46"/>
      <c r="F19" s="46"/>
      <c r="G19" s="46"/>
      <c r="H19" s="46"/>
    </row>
    <row r="20" spans="1:8" ht="17.25" customHeight="1" x14ac:dyDescent="0.3">
      <c r="A20" s="46"/>
      <c r="B20" s="46"/>
      <c r="C20" s="46"/>
      <c r="D20" s="46"/>
      <c r="E20" s="46"/>
      <c r="F20" s="46"/>
      <c r="G20" s="46"/>
      <c r="H20" s="46"/>
    </row>
    <row r="21" spans="1:8" ht="15" customHeight="1" x14ac:dyDescent="0.3">
      <c r="A21" s="46"/>
      <c r="B21" s="46"/>
      <c r="C21" s="46"/>
      <c r="D21" s="46"/>
      <c r="E21" s="46"/>
      <c r="F21" s="46"/>
      <c r="G21" s="46"/>
      <c r="H21" s="46"/>
    </row>
    <row r="22" spans="1:8" ht="17.25" customHeight="1" x14ac:dyDescent="0.3">
      <c r="A22" s="49"/>
      <c r="B22" s="49"/>
      <c r="C22" s="49"/>
      <c r="D22" s="49"/>
      <c r="E22" s="49"/>
      <c r="F22" s="49"/>
      <c r="G22" s="49"/>
      <c r="H22" s="49"/>
    </row>
    <row r="23" spans="1:8" x14ac:dyDescent="0.3">
      <c r="A23" s="8">
        <v>1</v>
      </c>
      <c r="B23" s="8">
        <v>2</v>
      </c>
      <c r="C23" s="8">
        <v>3</v>
      </c>
      <c r="D23" s="9">
        <v>4</v>
      </c>
      <c r="E23" s="8">
        <v>5</v>
      </c>
      <c r="F23" s="8">
        <v>6</v>
      </c>
      <c r="G23" s="8">
        <v>7</v>
      </c>
      <c r="H23" s="8">
        <v>8</v>
      </c>
    </row>
    <row r="24" spans="1:8" ht="96" customHeight="1" x14ac:dyDescent="0.3">
      <c r="A24" s="10">
        <v>1</v>
      </c>
      <c r="B24" s="28" t="s">
        <v>50</v>
      </c>
      <c r="C24" s="28" t="s">
        <v>29</v>
      </c>
      <c r="D24" s="11" t="s">
        <v>17</v>
      </c>
      <c r="E24" s="30">
        <v>120</v>
      </c>
      <c r="F24" s="30">
        <v>119.8</v>
      </c>
      <c r="G24" s="30">
        <f t="shared" ref="G24:G26" si="0">F24/E24*100</f>
        <v>99.833333333333329</v>
      </c>
      <c r="H24" s="33" t="s">
        <v>85</v>
      </c>
    </row>
    <row r="25" spans="1:8" ht="72.75" customHeight="1" x14ac:dyDescent="0.3">
      <c r="A25" s="10">
        <v>2</v>
      </c>
      <c r="B25" s="42" t="s">
        <v>51</v>
      </c>
      <c r="C25" s="42" t="s">
        <v>26</v>
      </c>
      <c r="D25" s="11" t="s">
        <v>20</v>
      </c>
      <c r="E25" s="30">
        <v>1037</v>
      </c>
      <c r="F25" s="30">
        <v>1013.8</v>
      </c>
      <c r="G25" s="30">
        <f t="shared" si="0"/>
        <v>97.762777242044351</v>
      </c>
      <c r="H25" s="33" t="s">
        <v>33</v>
      </c>
    </row>
    <row r="26" spans="1:8" ht="50.25" customHeight="1" x14ac:dyDescent="0.3">
      <c r="A26" s="10">
        <v>3</v>
      </c>
      <c r="B26" s="43"/>
      <c r="C26" s="43"/>
      <c r="D26" s="11" t="s">
        <v>18</v>
      </c>
      <c r="E26" s="30">
        <v>160</v>
      </c>
      <c r="F26" s="30">
        <v>159.19999999999999</v>
      </c>
      <c r="G26" s="30">
        <f t="shared" si="0"/>
        <v>99.499999999999986</v>
      </c>
      <c r="H26" s="33" t="s">
        <v>85</v>
      </c>
    </row>
    <row r="27" spans="1:8" ht="50.25" customHeight="1" x14ac:dyDescent="0.3">
      <c r="A27" s="10">
        <v>4</v>
      </c>
      <c r="B27" s="43"/>
      <c r="C27" s="43"/>
      <c r="D27" s="11" t="s">
        <v>27</v>
      </c>
      <c r="E27" s="30">
        <v>20</v>
      </c>
      <c r="F27" s="30">
        <v>19.5</v>
      </c>
      <c r="G27" s="30">
        <f>F27/E27*100</f>
        <v>97.5</v>
      </c>
      <c r="H27" s="33" t="s">
        <v>85</v>
      </c>
    </row>
    <row r="28" spans="1:8" ht="50.25" customHeight="1" x14ac:dyDescent="0.3">
      <c r="A28" s="10">
        <v>5</v>
      </c>
      <c r="B28" s="44"/>
      <c r="C28" s="44"/>
      <c r="D28" s="11" t="s">
        <v>83</v>
      </c>
      <c r="E28" s="30">
        <v>80</v>
      </c>
      <c r="F28" s="30">
        <v>80</v>
      </c>
      <c r="G28" s="30">
        <f>F28/E28*100</f>
        <v>100</v>
      </c>
      <c r="H28" s="33" t="s">
        <v>85</v>
      </c>
    </row>
    <row r="29" spans="1:8" ht="102" customHeight="1" x14ac:dyDescent="0.3">
      <c r="A29" s="10">
        <v>6</v>
      </c>
      <c r="B29" s="27" t="s">
        <v>72</v>
      </c>
      <c r="C29" s="27" t="s">
        <v>69</v>
      </c>
      <c r="D29" s="11" t="s">
        <v>20</v>
      </c>
      <c r="E29" s="30">
        <v>590</v>
      </c>
      <c r="F29" s="30">
        <v>590</v>
      </c>
      <c r="G29" s="30">
        <f>F29/E29*100</f>
        <v>100</v>
      </c>
      <c r="H29" s="33" t="s">
        <v>85</v>
      </c>
    </row>
    <row r="30" spans="1:8" ht="71.25" customHeight="1" x14ac:dyDescent="0.3">
      <c r="A30" s="10">
        <v>7</v>
      </c>
      <c r="B30" s="23" t="s">
        <v>52</v>
      </c>
      <c r="C30" s="23" t="s">
        <v>24</v>
      </c>
      <c r="D30" s="11" t="s">
        <v>19</v>
      </c>
      <c r="E30" s="30">
        <v>14.5</v>
      </c>
      <c r="F30" s="39">
        <v>12.7</v>
      </c>
      <c r="G30" s="30">
        <f t="shared" ref="G30:G44" si="1">F30/E30*100</f>
        <v>87.586206896551715</v>
      </c>
      <c r="H30" s="33" t="s">
        <v>86</v>
      </c>
    </row>
    <row r="31" spans="1:8" ht="124.5" customHeight="1" x14ac:dyDescent="0.3">
      <c r="A31" s="10">
        <v>8</v>
      </c>
      <c r="B31" s="42" t="s">
        <v>53</v>
      </c>
      <c r="C31" s="23" t="s">
        <v>23</v>
      </c>
      <c r="D31" s="11" t="s">
        <v>19</v>
      </c>
      <c r="E31" s="30">
        <v>1897.7</v>
      </c>
      <c r="F31" s="39">
        <v>1869.8</v>
      </c>
      <c r="G31" s="30">
        <f t="shared" si="1"/>
        <v>98.529799230647626</v>
      </c>
      <c r="H31" s="33" t="s">
        <v>85</v>
      </c>
    </row>
    <row r="32" spans="1:8" ht="105.75" customHeight="1" x14ac:dyDescent="0.3">
      <c r="A32" s="10">
        <v>9</v>
      </c>
      <c r="B32" s="44"/>
      <c r="C32" s="23" t="s">
        <v>22</v>
      </c>
      <c r="D32" s="11" t="s">
        <v>19</v>
      </c>
      <c r="E32" s="30">
        <v>3033.8</v>
      </c>
      <c r="F32" s="39">
        <v>2848.8</v>
      </c>
      <c r="G32" s="30">
        <f t="shared" si="1"/>
        <v>93.902037049245166</v>
      </c>
      <c r="H32" s="33" t="s">
        <v>84</v>
      </c>
    </row>
    <row r="33" spans="1:8" ht="115.5" customHeight="1" x14ac:dyDescent="0.3">
      <c r="A33" s="10">
        <v>10</v>
      </c>
      <c r="B33" s="23" t="s">
        <v>70</v>
      </c>
      <c r="C33" s="23" t="s">
        <v>71</v>
      </c>
      <c r="D33" s="11" t="s">
        <v>20</v>
      </c>
      <c r="E33" s="30">
        <v>3.6</v>
      </c>
      <c r="F33" s="39">
        <v>3.6</v>
      </c>
      <c r="G33" s="30">
        <f t="shared" si="1"/>
        <v>100</v>
      </c>
      <c r="H33" s="33" t="s">
        <v>85</v>
      </c>
    </row>
    <row r="34" spans="1:8" s="13" customFormat="1" ht="63" customHeight="1" x14ac:dyDescent="0.3">
      <c r="A34" s="10">
        <v>11</v>
      </c>
      <c r="B34" s="24" t="s">
        <v>54</v>
      </c>
      <c r="C34" s="23" t="s">
        <v>55</v>
      </c>
      <c r="D34" s="12" t="s">
        <v>20</v>
      </c>
      <c r="E34" s="30">
        <v>3</v>
      </c>
      <c r="F34" s="31">
        <v>0</v>
      </c>
      <c r="G34" s="31">
        <f t="shared" si="1"/>
        <v>0</v>
      </c>
      <c r="H34" s="38" t="s">
        <v>37</v>
      </c>
    </row>
    <row r="35" spans="1:8" ht="165.75" customHeight="1" x14ac:dyDescent="0.3">
      <c r="A35" s="10">
        <v>12</v>
      </c>
      <c r="B35" s="23" t="s">
        <v>56</v>
      </c>
      <c r="C35" s="23" t="s">
        <v>21</v>
      </c>
      <c r="D35" s="11" t="s">
        <v>20</v>
      </c>
      <c r="E35" s="30">
        <v>544</v>
      </c>
      <c r="F35" s="39">
        <v>532.20000000000005</v>
      </c>
      <c r="G35" s="30">
        <f t="shared" si="1"/>
        <v>97.830882352941188</v>
      </c>
      <c r="H35" s="33" t="s">
        <v>34</v>
      </c>
    </row>
    <row r="36" spans="1:8" ht="126" customHeight="1" x14ac:dyDescent="0.3">
      <c r="A36" s="10">
        <v>13</v>
      </c>
      <c r="B36" s="23" t="s">
        <v>58</v>
      </c>
      <c r="C36" s="23" t="s">
        <v>35</v>
      </c>
      <c r="D36" s="11" t="s">
        <v>20</v>
      </c>
      <c r="E36" s="30">
        <v>550</v>
      </c>
      <c r="F36" s="39">
        <v>535.79999999999995</v>
      </c>
      <c r="G36" s="30">
        <f t="shared" si="1"/>
        <v>97.418181818181822</v>
      </c>
      <c r="H36" s="33" t="s">
        <v>84</v>
      </c>
    </row>
    <row r="37" spans="1:8" ht="51.75" customHeight="1" x14ac:dyDescent="0.3">
      <c r="A37" s="10">
        <v>14</v>
      </c>
      <c r="B37" s="23" t="s">
        <v>57</v>
      </c>
      <c r="C37" s="23" t="s">
        <v>36</v>
      </c>
      <c r="D37" s="11" t="s">
        <v>20</v>
      </c>
      <c r="E37" s="30">
        <v>190</v>
      </c>
      <c r="F37" s="39">
        <v>189.9</v>
      </c>
      <c r="G37" s="39">
        <f t="shared" si="1"/>
        <v>99.94736842105263</v>
      </c>
      <c r="H37" s="33" t="s">
        <v>85</v>
      </c>
    </row>
    <row r="38" spans="1:8" ht="95.25" customHeight="1" x14ac:dyDescent="0.3">
      <c r="A38" s="10">
        <v>15</v>
      </c>
      <c r="B38" s="23" t="s">
        <v>74</v>
      </c>
      <c r="C38" s="23" t="s">
        <v>73</v>
      </c>
      <c r="D38" s="11" t="s">
        <v>20</v>
      </c>
      <c r="E38" s="30">
        <v>5</v>
      </c>
      <c r="F38" s="39">
        <v>0</v>
      </c>
      <c r="G38" s="39">
        <f t="shared" si="1"/>
        <v>0</v>
      </c>
      <c r="H38" s="33" t="s">
        <v>87</v>
      </c>
    </row>
    <row r="39" spans="1:8" ht="78" customHeight="1" x14ac:dyDescent="0.3">
      <c r="A39" s="10">
        <v>16</v>
      </c>
      <c r="B39" s="23" t="s">
        <v>59</v>
      </c>
      <c r="C39" s="23" t="s">
        <v>25</v>
      </c>
      <c r="D39" s="11" t="s">
        <v>20</v>
      </c>
      <c r="E39" s="30">
        <v>1197</v>
      </c>
      <c r="F39" s="39">
        <v>1195.9000000000001</v>
      </c>
      <c r="G39" s="39">
        <f t="shared" si="1"/>
        <v>99.90810359231412</v>
      </c>
      <c r="H39" s="11" t="s">
        <v>79</v>
      </c>
    </row>
    <row r="40" spans="1:8" ht="249" customHeight="1" x14ac:dyDescent="0.3">
      <c r="A40" s="10">
        <v>17</v>
      </c>
      <c r="B40" s="23" t="s">
        <v>60</v>
      </c>
      <c r="C40" s="23" t="s">
        <v>63</v>
      </c>
      <c r="D40" s="11" t="s">
        <v>20</v>
      </c>
      <c r="E40" s="30">
        <v>35</v>
      </c>
      <c r="F40" s="39">
        <v>4.1260000000000003</v>
      </c>
      <c r="G40" s="39">
        <f t="shared" si="1"/>
        <v>11.78857142857143</v>
      </c>
      <c r="H40" s="36" t="s">
        <v>82</v>
      </c>
    </row>
    <row r="41" spans="1:8" ht="144" customHeight="1" x14ac:dyDescent="0.3">
      <c r="A41" s="10">
        <v>18</v>
      </c>
      <c r="B41" s="33" t="s">
        <v>76</v>
      </c>
      <c r="C41" s="33" t="s">
        <v>75</v>
      </c>
      <c r="D41" s="34" t="s">
        <v>20</v>
      </c>
      <c r="E41" s="30">
        <v>1775.8</v>
      </c>
      <c r="F41" s="39">
        <v>57</v>
      </c>
      <c r="G41" s="39">
        <f>F41/E41*100</f>
        <v>3.2098209257799306</v>
      </c>
      <c r="H41" s="37" t="s">
        <v>88</v>
      </c>
    </row>
    <row r="42" spans="1:8" ht="144" customHeight="1" x14ac:dyDescent="0.3">
      <c r="A42" s="10">
        <v>19</v>
      </c>
      <c r="B42" s="42" t="s">
        <v>61</v>
      </c>
      <c r="C42" s="23" t="s">
        <v>102</v>
      </c>
      <c r="D42" s="32" t="s">
        <v>27</v>
      </c>
      <c r="E42" s="30">
        <v>700</v>
      </c>
      <c r="F42" s="39">
        <v>700</v>
      </c>
      <c r="G42" s="39">
        <f t="shared" ref="G42" si="2">F42/E42*100</f>
        <v>100</v>
      </c>
      <c r="H42" s="33" t="s">
        <v>49</v>
      </c>
    </row>
    <row r="43" spans="1:8" ht="124.5" customHeight="1" x14ac:dyDescent="0.3">
      <c r="A43" s="10">
        <v>20</v>
      </c>
      <c r="B43" s="44"/>
      <c r="C43" s="23" t="s">
        <v>103</v>
      </c>
      <c r="D43" s="32" t="s">
        <v>27</v>
      </c>
      <c r="E43" s="30">
        <v>1984.8</v>
      </c>
      <c r="F43" s="39">
        <v>1963.8</v>
      </c>
      <c r="G43" s="39">
        <f t="shared" si="1"/>
        <v>98.94195888754534</v>
      </c>
      <c r="H43" s="33" t="s">
        <v>49</v>
      </c>
    </row>
    <row r="44" spans="1:8" ht="42" customHeight="1" x14ac:dyDescent="0.3">
      <c r="A44" s="15"/>
      <c r="B44" s="15"/>
      <c r="C44" s="32" t="s">
        <v>28</v>
      </c>
      <c r="D44" s="16"/>
      <c r="E44" s="30">
        <f>SUM(E24:E43)</f>
        <v>13941.199999999999</v>
      </c>
      <c r="F44" s="30">
        <f>SUM(F24:F43)</f>
        <v>11895.925999999999</v>
      </c>
      <c r="G44" s="39">
        <f t="shared" si="1"/>
        <v>85.329282988551924</v>
      </c>
      <c r="H44" s="29"/>
    </row>
    <row r="45" spans="1:8" x14ac:dyDescent="0.3">
      <c r="A45" s="17"/>
      <c r="B45" s="17"/>
      <c r="C45" s="17"/>
      <c r="D45" s="18"/>
      <c r="E45" s="17"/>
      <c r="F45" s="17"/>
      <c r="G45" s="17"/>
      <c r="H45" s="17"/>
    </row>
    <row r="47" spans="1:8" x14ac:dyDescent="0.3">
      <c r="A47" s="47" t="s">
        <v>3</v>
      </c>
      <c r="B47" s="47"/>
      <c r="C47" s="47"/>
      <c r="D47" s="47"/>
      <c r="E47" s="47"/>
      <c r="F47" s="47"/>
      <c r="G47" s="47"/>
      <c r="H47" s="47"/>
    </row>
    <row r="48" spans="1:8" x14ac:dyDescent="0.3">
      <c r="A48" s="19"/>
    </row>
    <row r="49" spans="1:7" ht="17.25" customHeight="1" x14ac:dyDescent="0.3">
      <c r="A49" s="45" t="s">
        <v>10</v>
      </c>
      <c r="B49" s="45" t="s">
        <v>4</v>
      </c>
      <c r="C49" s="45" t="s">
        <v>5</v>
      </c>
      <c r="D49" s="45" t="s">
        <v>6</v>
      </c>
      <c r="E49" s="45" t="s">
        <v>7</v>
      </c>
      <c r="F49" s="45" t="s">
        <v>8</v>
      </c>
      <c r="G49" s="45" t="s">
        <v>16</v>
      </c>
    </row>
    <row r="50" spans="1:7" x14ac:dyDescent="0.3">
      <c r="A50" s="46"/>
      <c r="B50" s="46"/>
      <c r="C50" s="46"/>
      <c r="D50" s="46"/>
      <c r="E50" s="46"/>
      <c r="F50" s="46"/>
      <c r="G50" s="46"/>
    </row>
    <row r="51" spans="1:7" ht="17.25" customHeight="1" x14ac:dyDescent="0.3">
      <c r="A51" s="46"/>
      <c r="B51" s="46"/>
      <c r="C51" s="46"/>
      <c r="D51" s="46"/>
      <c r="E51" s="46"/>
      <c r="F51" s="46"/>
      <c r="G51" s="46"/>
    </row>
    <row r="52" spans="1:7" x14ac:dyDescent="0.3">
      <c r="A52" s="46"/>
      <c r="B52" s="46"/>
      <c r="C52" s="46"/>
      <c r="D52" s="46"/>
      <c r="E52" s="46"/>
      <c r="F52" s="46"/>
      <c r="G52" s="46"/>
    </row>
    <row r="53" spans="1:7" ht="17.25" customHeight="1" x14ac:dyDescent="0.3">
      <c r="A53" s="46"/>
      <c r="B53" s="46"/>
      <c r="C53" s="46"/>
      <c r="D53" s="46"/>
      <c r="E53" s="46"/>
      <c r="F53" s="46"/>
      <c r="G53" s="46"/>
    </row>
    <row r="54" spans="1:7" x14ac:dyDescent="0.3">
      <c r="A54" s="46"/>
      <c r="B54" s="46"/>
      <c r="C54" s="46"/>
      <c r="D54" s="46"/>
      <c r="E54" s="46"/>
      <c r="F54" s="46"/>
      <c r="G54" s="46"/>
    </row>
    <row r="55" spans="1:7" ht="17.25" customHeight="1" x14ac:dyDescent="0.3">
      <c r="A55" s="46"/>
      <c r="B55" s="46"/>
      <c r="C55" s="46"/>
      <c r="D55" s="46"/>
      <c r="E55" s="46"/>
      <c r="F55" s="46"/>
      <c r="G55" s="46"/>
    </row>
    <row r="56" spans="1:7" ht="110.25" customHeight="1" x14ac:dyDescent="0.3">
      <c r="A56" s="14">
        <v>1</v>
      </c>
      <c r="B56" s="11" t="s">
        <v>77</v>
      </c>
      <c r="C56" s="11" t="s">
        <v>30</v>
      </c>
      <c r="D56" s="35">
        <v>12</v>
      </c>
      <c r="E56" s="35">
        <v>13</v>
      </c>
      <c r="F56" s="11"/>
      <c r="G56" s="11" t="s">
        <v>92</v>
      </c>
    </row>
    <row r="57" spans="1:7" ht="85.5" customHeight="1" x14ac:dyDescent="0.3">
      <c r="A57" s="14">
        <v>2</v>
      </c>
      <c r="B57" s="11" t="s">
        <v>46</v>
      </c>
      <c r="C57" s="11" t="s">
        <v>44</v>
      </c>
      <c r="D57" s="35">
        <v>26</v>
      </c>
      <c r="E57" s="35">
        <v>26</v>
      </c>
      <c r="F57" s="34"/>
      <c r="G57" s="34" t="s">
        <v>93</v>
      </c>
    </row>
    <row r="58" spans="1:7" ht="80.25" customHeight="1" x14ac:dyDescent="0.3">
      <c r="A58" s="14">
        <v>3</v>
      </c>
      <c r="B58" s="11" t="s">
        <v>89</v>
      </c>
      <c r="C58" s="11" t="s">
        <v>44</v>
      </c>
      <c r="D58" s="35">
        <v>8</v>
      </c>
      <c r="E58" s="35">
        <v>7</v>
      </c>
      <c r="F58" s="34"/>
      <c r="G58" s="34" t="s">
        <v>94</v>
      </c>
    </row>
    <row r="59" spans="1:7" ht="78" customHeight="1" x14ac:dyDescent="0.3">
      <c r="A59" s="14">
        <v>4</v>
      </c>
      <c r="B59" s="11" t="s">
        <v>90</v>
      </c>
      <c r="C59" s="11" t="s">
        <v>44</v>
      </c>
      <c r="D59" s="35">
        <v>1</v>
      </c>
      <c r="E59" s="35">
        <v>1</v>
      </c>
      <c r="F59" s="34"/>
      <c r="G59" s="34" t="s">
        <v>95</v>
      </c>
    </row>
    <row r="60" spans="1:7" ht="78" customHeight="1" x14ac:dyDescent="0.3">
      <c r="A60" s="14">
        <v>5</v>
      </c>
      <c r="B60" s="11" t="s">
        <v>91</v>
      </c>
      <c r="C60" s="11" t="s">
        <v>44</v>
      </c>
      <c r="D60" s="35">
        <v>4</v>
      </c>
      <c r="E60" s="35">
        <v>4</v>
      </c>
      <c r="F60" s="34"/>
      <c r="G60" s="34" t="s">
        <v>94</v>
      </c>
    </row>
    <row r="61" spans="1:7" ht="56.25" x14ac:dyDescent="0.3">
      <c r="A61" s="14">
        <v>6</v>
      </c>
      <c r="B61" s="11" t="s">
        <v>47</v>
      </c>
      <c r="C61" s="11" t="s">
        <v>30</v>
      </c>
      <c r="D61" s="35">
        <v>8</v>
      </c>
      <c r="E61" s="35">
        <v>7</v>
      </c>
      <c r="F61" s="34" t="s">
        <v>38</v>
      </c>
      <c r="G61" s="34" t="s">
        <v>96</v>
      </c>
    </row>
    <row r="62" spans="1:7" ht="100.5" customHeight="1" x14ac:dyDescent="0.3">
      <c r="A62" s="14">
        <v>7</v>
      </c>
      <c r="B62" s="40" t="s">
        <v>31</v>
      </c>
      <c r="C62" s="40" t="s">
        <v>44</v>
      </c>
      <c r="D62" s="41">
        <v>49</v>
      </c>
      <c r="E62" s="41">
        <v>49</v>
      </c>
      <c r="F62" s="40"/>
      <c r="G62" s="40" t="s">
        <v>85</v>
      </c>
    </row>
    <row r="63" spans="1:7" ht="153.75" customHeight="1" x14ac:dyDescent="0.3">
      <c r="A63" s="14">
        <v>8</v>
      </c>
      <c r="B63" s="34" t="s">
        <v>32</v>
      </c>
      <c r="C63" s="34" t="s">
        <v>44</v>
      </c>
      <c r="D63" s="35">
        <v>2</v>
      </c>
      <c r="E63" s="35">
        <v>2</v>
      </c>
      <c r="F63" s="34"/>
      <c r="G63" s="34" t="s">
        <v>97</v>
      </c>
    </row>
    <row r="64" spans="1:7" ht="56.25" x14ac:dyDescent="0.3">
      <c r="A64" s="14">
        <v>9</v>
      </c>
      <c r="B64" s="11" t="s">
        <v>39</v>
      </c>
      <c r="C64" s="11" t="s">
        <v>44</v>
      </c>
      <c r="D64" s="35">
        <v>250</v>
      </c>
      <c r="E64" s="35">
        <v>240</v>
      </c>
      <c r="F64" s="11" t="s">
        <v>34</v>
      </c>
      <c r="G64" s="11" t="s">
        <v>98</v>
      </c>
    </row>
    <row r="65" spans="1:7" ht="123" customHeight="1" x14ac:dyDescent="0.3">
      <c r="A65" s="14">
        <v>10</v>
      </c>
      <c r="B65" s="11" t="s">
        <v>40</v>
      </c>
      <c r="C65" s="11" t="s">
        <v>44</v>
      </c>
      <c r="D65" s="35">
        <v>51</v>
      </c>
      <c r="E65" s="35">
        <v>51</v>
      </c>
      <c r="F65" s="11"/>
      <c r="G65" s="11" t="s">
        <v>98</v>
      </c>
    </row>
    <row r="66" spans="1:7" ht="93.75" customHeight="1" x14ac:dyDescent="0.3">
      <c r="A66" s="14">
        <v>11</v>
      </c>
      <c r="B66" s="11" t="s">
        <v>41</v>
      </c>
      <c r="C66" s="11" t="s">
        <v>44</v>
      </c>
      <c r="D66" s="35">
        <v>5700</v>
      </c>
      <c r="E66" s="35">
        <v>5700</v>
      </c>
      <c r="F66" s="11"/>
      <c r="G66" s="11" t="s">
        <v>99</v>
      </c>
    </row>
    <row r="67" spans="1:7" ht="93.75" customHeight="1" x14ac:dyDescent="0.3">
      <c r="A67" s="14">
        <v>12</v>
      </c>
      <c r="B67" s="11" t="s">
        <v>78</v>
      </c>
      <c r="C67" s="11" t="s">
        <v>44</v>
      </c>
      <c r="D67" s="35">
        <v>1</v>
      </c>
      <c r="E67" s="35">
        <v>0</v>
      </c>
      <c r="F67" s="11"/>
      <c r="G67" s="11" t="s">
        <v>87</v>
      </c>
    </row>
    <row r="68" spans="1:7" ht="75" x14ac:dyDescent="0.3">
      <c r="A68" s="14">
        <v>13</v>
      </c>
      <c r="B68" s="11" t="s">
        <v>43</v>
      </c>
      <c r="C68" s="11" t="s">
        <v>44</v>
      </c>
      <c r="D68" s="35">
        <v>5</v>
      </c>
      <c r="E68" s="35">
        <v>5</v>
      </c>
      <c r="F68" s="11"/>
      <c r="G68" s="11" t="s">
        <v>79</v>
      </c>
    </row>
    <row r="69" spans="1:7" ht="56.25" x14ac:dyDescent="0.3">
      <c r="A69" s="14">
        <v>14</v>
      </c>
      <c r="B69" s="11" t="s">
        <v>42</v>
      </c>
      <c r="C69" s="11" t="s">
        <v>44</v>
      </c>
      <c r="D69" s="35">
        <v>11</v>
      </c>
      <c r="E69" s="35">
        <v>2</v>
      </c>
      <c r="F69" s="20" t="s">
        <v>80</v>
      </c>
      <c r="G69" s="14" t="s">
        <v>62</v>
      </c>
    </row>
    <row r="70" spans="1:7" ht="37.5" x14ac:dyDescent="0.3">
      <c r="A70" s="14">
        <v>15</v>
      </c>
      <c r="B70" s="11" t="s">
        <v>81</v>
      </c>
      <c r="C70" s="11" t="s">
        <v>44</v>
      </c>
      <c r="D70" s="35">
        <v>4</v>
      </c>
      <c r="E70" s="35">
        <v>4</v>
      </c>
      <c r="F70" s="34"/>
      <c r="G70" s="11" t="s">
        <v>100</v>
      </c>
    </row>
    <row r="71" spans="1:7" ht="75" x14ac:dyDescent="0.3">
      <c r="A71" s="14">
        <v>16</v>
      </c>
      <c r="B71" s="34" t="s">
        <v>104</v>
      </c>
      <c r="C71" s="34" t="s">
        <v>44</v>
      </c>
      <c r="D71" s="35">
        <v>3</v>
      </c>
      <c r="E71" s="35">
        <v>3</v>
      </c>
      <c r="F71" s="34"/>
      <c r="G71" s="11" t="s">
        <v>101</v>
      </c>
    </row>
    <row r="72" spans="1:7" ht="75" x14ac:dyDescent="0.3">
      <c r="A72" s="14">
        <v>17</v>
      </c>
      <c r="B72" s="34" t="s">
        <v>105</v>
      </c>
      <c r="C72" s="34" t="s">
        <v>44</v>
      </c>
      <c r="D72" s="35">
        <v>5</v>
      </c>
      <c r="E72" s="35">
        <v>5</v>
      </c>
      <c r="F72" s="34"/>
      <c r="G72" s="11" t="s">
        <v>101</v>
      </c>
    </row>
    <row r="73" spans="1:7" x14ac:dyDescent="0.3">
      <c r="A73" s="26"/>
      <c r="B73" s="26"/>
      <c r="C73" s="26"/>
      <c r="D73" s="26"/>
      <c r="E73" s="26"/>
      <c r="F73" s="26"/>
      <c r="G73" s="26"/>
    </row>
    <row r="75" spans="1:7" x14ac:dyDescent="0.3">
      <c r="B75" s="25" t="s">
        <v>66</v>
      </c>
    </row>
    <row r="76" spans="1:7" x14ac:dyDescent="0.3">
      <c r="B76" s="21" t="s">
        <v>67</v>
      </c>
    </row>
  </sheetData>
  <mergeCells count="23">
    <mergeCell ref="A1:H1"/>
    <mergeCell ref="A16:A22"/>
    <mergeCell ref="C16:C22"/>
    <mergeCell ref="E16:E22"/>
    <mergeCell ref="F16:F22"/>
    <mergeCell ref="B16:B22"/>
    <mergeCell ref="D16:D22"/>
    <mergeCell ref="G16:G22"/>
    <mergeCell ref="H16:H22"/>
    <mergeCell ref="D3:G3"/>
    <mergeCell ref="A8:H8"/>
    <mergeCell ref="B25:B28"/>
    <mergeCell ref="B31:B32"/>
    <mergeCell ref="B42:B43"/>
    <mergeCell ref="A49:A55"/>
    <mergeCell ref="G49:G55"/>
    <mergeCell ref="F49:F55"/>
    <mergeCell ref="B49:B55"/>
    <mergeCell ref="C49:C55"/>
    <mergeCell ref="D49:D55"/>
    <mergeCell ref="E49:E55"/>
    <mergeCell ref="A47:H47"/>
    <mergeCell ref="C25:C28"/>
  </mergeCells>
  <printOptions horizontalCentered="1"/>
  <pageMargins left="0.27559055118110237" right="0.27559055118110237" top="0.51181102362204722" bottom="0.74803149606299213" header="0.31496062992125984" footer="0.31496062992125984"/>
  <pageSetup paperSize="9" scale="45" fitToHeight="6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2025-01-31T13:05:50Z</dcterms:modified>
</cp:coreProperties>
</file>